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HIG\105095_HIG_41_0193_0202\Design\Survey\GPS\"/>
    </mc:Choice>
  </mc:AlternateContent>
  <bookViews>
    <workbookView xWindow="0" yWindow="0" windowWidth="23040" windowHeight="9396"/>
  </bookViews>
  <sheets>
    <sheet name="Holding&quot;OPUS1&quot;" sheetId="5" r:id="rId1"/>
  </sheets>
  <calcPr calcId="152511"/>
</workbook>
</file>

<file path=xl/calcChain.xml><?xml version="1.0" encoding="utf-8"?>
<calcChain xmlns="http://schemas.openxmlformats.org/spreadsheetml/2006/main">
  <c r="L13" i="5" l="1"/>
  <c r="L9" i="5"/>
  <c r="L5" i="5"/>
  <c r="C26" i="5"/>
  <c r="E28" i="5" s="1"/>
  <c r="C29" i="5" s="1"/>
  <c r="E30" i="5" s="1"/>
  <c r="L28" i="5" l="1"/>
  <c r="C5" i="5"/>
  <c r="E7" i="5" l="1"/>
  <c r="C8" i="5" l="1"/>
  <c r="E9" i="5" s="1"/>
  <c r="C10" i="5" s="1"/>
  <c r="E11" i="5" s="1"/>
  <c r="C12" i="5" s="1"/>
  <c r="E13" i="5" s="1"/>
  <c r="C14" i="5" s="1"/>
  <c r="E15" i="5" s="1"/>
  <c r="C16" i="5" l="1"/>
  <c r="E17" i="5" s="1"/>
  <c r="C18" i="5" l="1"/>
  <c r="E19" i="5" s="1"/>
  <c r="C20" i="5" l="1"/>
  <c r="E21" i="5" s="1"/>
  <c r="C22" i="5" s="1"/>
  <c r="E23" i="5" s="1"/>
</calcChain>
</file>

<file path=xl/sharedStrings.xml><?xml version="1.0" encoding="utf-8"?>
<sst xmlns="http://schemas.openxmlformats.org/spreadsheetml/2006/main" count="52" uniqueCount="33">
  <si>
    <t>H.I.</t>
  </si>
  <si>
    <t>ELEV</t>
  </si>
  <si>
    <t>Description</t>
  </si>
  <si>
    <t>(+)</t>
  </si>
  <si>
    <t>(-)</t>
  </si>
  <si>
    <t>Name</t>
  </si>
  <si>
    <t>District 9 Field Crew</t>
  </si>
  <si>
    <t>Topcon DL-503</t>
  </si>
  <si>
    <t>SV2</t>
  </si>
  <si>
    <t>SV3</t>
  </si>
  <si>
    <t>T/P</t>
  </si>
  <si>
    <t>Turning Point</t>
  </si>
  <si>
    <t>Turning point</t>
  </si>
  <si>
    <t>LEVEL LOOP</t>
  </si>
  <si>
    <t>5/8" rebar &amp;cap (set)</t>
  </si>
  <si>
    <t>SV1</t>
  </si>
  <si>
    <t>HIG-41-0193-0202</t>
  </si>
  <si>
    <t>35°</t>
  </si>
  <si>
    <t xml:space="preserve">SV1 </t>
  </si>
  <si>
    <t>west side S.R.41</t>
  </si>
  <si>
    <t>check at start (0.014')</t>
  </si>
  <si>
    <t>Opus</t>
  </si>
  <si>
    <t>east side of S.R. 41, near mailbox</t>
  </si>
  <si>
    <t>NGS 856</t>
  </si>
  <si>
    <t>NAVD88 (Geoid12B) I.P. &amp; C. (set)</t>
  </si>
  <si>
    <t>North side S.R. 41</t>
  </si>
  <si>
    <t>NGS Mon 856 Steel Rod NAVD88 (Geoid12B)</t>
  </si>
  <si>
    <t>Check at start (0.00')</t>
  </si>
  <si>
    <t>Difference</t>
  </si>
  <si>
    <t>Check!</t>
  </si>
  <si>
    <t>Holding OPUS1</t>
  </si>
  <si>
    <t>NW Int. 41 &amp; Sawmill Rd</t>
  </si>
  <si>
    <t>Turning point "Check only"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</si>
</sst>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15" fontId="0" fillId="0" borderId="0" xfId="0" applyNumberFormat="1"/>
    <xf numFmtId="49" fontId="2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5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3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5" fontId="0" fillId="4" borderId="0" xfId="0" applyNumberFormat="1" applyFill="1" applyAlignment="1">
      <alignment horizontal="center"/>
    </xf>
    <xf numFmtId="0" fontId="0" fillId="2" borderId="0" xfId="0" applyFont="1" applyFill="1" applyAlignment="1">
      <alignment horizontal="center"/>
    </xf>
    <xf numFmtId="164" fontId="0" fillId="2" borderId="0" xfId="0" applyNumberFormat="1" applyFont="1" applyFill="1" applyAlignment="1">
      <alignment horizontal="center"/>
    </xf>
    <xf numFmtId="164" fontId="0" fillId="4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76200</xdr:rowOff>
    </xdr:from>
    <xdr:to>
      <xdr:col>1</xdr:col>
      <xdr:colOff>161925</xdr:colOff>
      <xdr:row>3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76200"/>
          <a:ext cx="672465" cy="645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7"/>
  <sheetViews>
    <sheetView tabSelected="1" topLeftCell="A13" zoomScale="75" zoomScaleNormal="75" workbookViewId="0">
      <selection activeCell="F30" sqref="A1:I30"/>
    </sheetView>
  </sheetViews>
  <sheetFormatPr defaultColWidth="9.33203125" defaultRowHeight="14.4" x14ac:dyDescent="0.3"/>
  <cols>
    <col min="1" max="1" width="10.33203125" style="1" customWidth="1"/>
    <col min="2" max="2" width="9.33203125" style="10"/>
    <col min="3" max="3" width="10.5546875" style="10" bestFit="1" customWidth="1"/>
    <col min="4" max="4" width="9.33203125" style="10"/>
    <col min="5" max="5" width="9.5546875" style="5" bestFit="1" customWidth="1"/>
    <col min="6" max="9" width="9.33203125" style="1"/>
    <col min="10" max="10" width="9.33203125" style="24"/>
    <col min="11" max="12" width="9.33203125" style="14"/>
    <col min="13" max="16384" width="9.33203125" style="1"/>
  </cols>
  <sheetData>
    <row r="1" spans="1:14" ht="18" x14ac:dyDescent="0.35">
      <c r="A1" s="42" t="s">
        <v>16</v>
      </c>
      <c r="B1" s="42"/>
      <c r="C1" s="42"/>
      <c r="D1" s="42"/>
      <c r="E1" s="42"/>
      <c r="F1" s="42"/>
      <c r="G1" s="42"/>
      <c r="H1" s="42"/>
      <c r="I1" s="42"/>
    </row>
    <row r="2" spans="1:14" ht="19.8" x14ac:dyDescent="0.5">
      <c r="A2" s="43"/>
      <c r="B2" s="43"/>
      <c r="C2" s="42" t="s">
        <v>13</v>
      </c>
      <c r="D2" s="42"/>
      <c r="E2" s="42"/>
      <c r="F2" s="42"/>
      <c r="G2" s="42"/>
      <c r="H2" s="44" t="s">
        <v>7</v>
      </c>
      <c r="I2" s="44"/>
    </row>
    <row r="3" spans="1:14" x14ac:dyDescent="0.3">
      <c r="A3" s="2"/>
      <c r="C3" s="40" t="s">
        <v>6</v>
      </c>
      <c r="D3" s="40"/>
      <c r="E3" s="40"/>
      <c r="F3" s="45">
        <v>43081</v>
      </c>
      <c r="G3" s="40"/>
      <c r="H3" s="40" t="s">
        <v>17</v>
      </c>
      <c r="I3" s="40"/>
    </row>
    <row r="4" spans="1:14" ht="15.6" x14ac:dyDescent="0.3">
      <c r="A4" s="9" t="s">
        <v>5</v>
      </c>
      <c r="B4" s="3" t="s">
        <v>3</v>
      </c>
      <c r="C4" s="11" t="s">
        <v>0</v>
      </c>
      <c r="D4" s="3" t="s">
        <v>4</v>
      </c>
      <c r="E4" s="12" t="s">
        <v>1</v>
      </c>
      <c r="F4" s="41" t="s">
        <v>2</v>
      </c>
      <c r="G4" s="41"/>
      <c r="H4" s="41"/>
      <c r="I4" s="41"/>
      <c r="J4" s="33"/>
      <c r="K4" s="15" t="s">
        <v>21</v>
      </c>
      <c r="L4" s="15" t="s">
        <v>28</v>
      </c>
    </row>
    <row r="5" spans="1:14" x14ac:dyDescent="0.3">
      <c r="A5" s="4" t="s">
        <v>15</v>
      </c>
      <c r="B5" s="20">
        <v>0.66</v>
      </c>
      <c r="C5" s="5">
        <f>E5+B5</f>
        <v>854.96999999999991</v>
      </c>
      <c r="D5" s="5"/>
      <c r="E5" s="56">
        <v>854.31</v>
      </c>
      <c r="F5" s="40" t="s">
        <v>24</v>
      </c>
      <c r="G5" s="40"/>
      <c r="H5" s="40"/>
      <c r="I5" s="40"/>
      <c r="J5" s="33"/>
      <c r="K5" s="14">
        <v>854.31</v>
      </c>
      <c r="L5" s="13">
        <f>E5-K5</f>
        <v>0</v>
      </c>
      <c r="M5" s="57" t="s">
        <v>30</v>
      </c>
      <c r="N5" s="57"/>
    </row>
    <row r="6" spans="1:14" x14ac:dyDescent="0.3">
      <c r="A6" s="7"/>
      <c r="B6" s="20"/>
      <c r="C6" s="5"/>
      <c r="D6" s="5"/>
      <c r="E6" s="13"/>
      <c r="F6" s="40" t="s">
        <v>31</v>
      </c>
      <c r="G6" s="40"/>
      <c r="H6" s="40"/>
      <c r="I6" s="40"/>
      <c r="J6" s="33"/>
    </row>
    <row r="7" spans="1:14" x14ac:dyDescent="0.3">
      <c r="A7" s="7" t="s">
        <v>10</v>
      </c>
      <c r="B7" s="20"/>
      <c r="C7" s="5"/>
      <c r="D7" s="5">
        <v>12.802</v>
      </c>
      <c r="E7" s="13">
        <f>C5-D7</f>
        <v>842.16799999999989</v>
      </c>
      <c r="F7" s="40" t="s">
        <v>12</v>
      </c>
      <c r="G7" s="40"/>
      <c r="H7" s="40"/>
      <c r="I7" s="40"/>
      <c r="J7" s="33"/>
      <c r="L7" s="13"/>
    </row>
    <row r="8" spans="1:14" x14ac:dyDescent="0.3">
      <c r="A8" s="7"/>
      <c r="B8" s="20">
        <v>0.55100000000000005</v>
      </c>
      <c r="C8" s="5">
        <f>E7+B8</f>
        <v>842.71899999999994</v>
      </c>
      <c r="D8" s="5"/>
      <c r="E8" s="13"/>
      <c r="F8" s="40"/>
      <c r="G8" s="40"/>
      <c r="H8" s="40"/>
      <c r="I8" s="40"/>
      <c r="J8" s="33"/>
    </row>
    <row r="9" spans="1:14" x14ac:dyDescent="0.3">
      <c r="A9" s="4" t="s">
        <v>8</v>
      </c>
      <c r="B9" s="16"/>
      <c r="C9" s="16"/>
      <c r="D9" s="16">
        <v>11.28</v>
      </c>
      <c r="E9" s="6">
        <f>C8-D9</f>
        <v>831.43899999999996</v>
      </c>
      <c r="F9" s="40" t="s">
        <v>14</v>
      </c>
      <c r="G9" s="40"/>
      <c r="H9" s="40"/>
      <c r="I9" s="40"/>
      <c r="J9" s="33"/>
      <c r="K9" s="14">
        <v>831.38</v>
      </c>
      <c r="L9" s="13">
        <f>E9-K9</f>
        <v>5.8999999999969077E-2</v>
      </c>
    </row>
    <row r="10" spans="1:14" x14ac:dyDescent="0.3">
      <c r="A10" s="7"/>
      <c r="B10" s="16">
        <v>6.2850000000000001</v>
      </c>
      <c r="C10" s="16">
        <f>E9+B10</f>
        <v>837.72399999999993</v>
      </c>
      <c r="D10" s="16"/>
      <c r="E10" s="13"/>
      <c r="F10" s="40" t="s">
        <v>22</v>
      </c>
      <c r="G10" s="40"/>
      <c r="H10" s="40"/>
      <c r="I10" s="40"/>
      <c r="J10" s="33"/>
      <c r="K10" s="18"/>
      <c r="L10" s="16"/>
    </row>
    <row r="11" spans="1:14" ht="14.7" customHeight="1" x14ac:dyDescent="0.3">
      <c r="A11" s="7" t="s">
        <v>10</v>
      </c>
      <c r="B11" s="16"/>
      <c r="C11" s="16"/>
      <c r="D11" s="16">
        <v>2.2149999999999999</v>
      </c>
      <c r="E11" s="13">
        <f>C10-D11</f>
        <v>835.5089999999999</v>
      </c>
      <c r="F11" s="40" t="s">
        <v>11</v>
      </c>
      <c r="G11" s="40"/>
      <c r="H11" s="40"/>
      <c r="I11" s="40"/>
      <c r="J11" s="33"/>
      <c r="K11" s="18"/>
      <c r="L11" s="16"/>
    </row>
    <row r="12" spans="1:14" x14ac:dyDescent="0.3">
      <c r="A12" s="7"/>
      <c r="B12" s="16">
        <v>12.218</v>
      </c>
      <c r="C12" s="16">
        <f>E11+B12</f>
        <v>847.72699999999986</v>
      </c>
      <c r="D12" s="16"/>
      <c r="E12" s="13"/>
      <c r="F12" s="40"/>
      <c r="G12" s="40"/>
      <c r="H12" s="40"/>
      <c r="I12" s="40"/>
      <c r="J12" s="33"/>
      <c r="K12" s="15"/>
      <c r="L12" s="15"/>
    </row>
    <row r="13" spans="1:14" x14ac:dyDescent="0.3">
      <c r="A13" s="4" t="s">
        <v>9</v>
      </c>
      <c r="B13" s="16"/>
      <c r="C13" s="16"/>
      <c r="D13" s="16">
        <v>2.0419999999999998</v>
      </c>
      <c r="E13" s="6">
        <f>C12-D13</f>
        <v>845.68499999999983</v>
      </c>
      <c r="F13" s="40" t="s">
        <v>14</v>
      </c>
      <c r="G13" s="40"/>
      <c r="H13" s="40"/>
      <c r="I13" s="40"/>
      <c r="J13" s="33"/>
      <c r="K13" s="19">
        <v>845.61</v>
      </c>
      <c r="L13" s="16">
        <f>E13-K13</f>
        <v>7.4999999999818101E-2</v>
      </c>
    </row>
    <row r="14" spans="1:14" x14ac:dyDescent="0.3">
      <c r="A14" s="7"/>
      <c r="B14" s="16">
        <v>1.8620000000000001</v>
      </c>
      <c r="C14" s="16">
        <f>E13+B14</f>
        <v>847.5469999999998</v>
      </c>
      <c r="D14" s="16"/>
      <c r="E14" s="13"/>
      <c r="F14" s="40" t="s">
        <v>19</v>
      </c>
      <c r="G14" s="40"/>
      <c r="H14" s="40"/>
      <c r="I14" s="40"/>
      <c r="J14" s="33"/>
      <c r="K14" s="18"/>
      <c r="L14" s="16"/>
    </row>
    <row r="15" spans="1:14" ht="15" customHeight="1" x14ac:dyDescent="0.3">
      <c r="A15" s="7" t="s">
        <v>10</v>
      </c>
      <c r="B15" s="16"/>
      <c r="C15" s="16"/>
      <c r="D15" s="16">
        <v>12.039</v>
      </c>
      <c r="E15" s="13">
        <f>C14-D15</f>
        <v>835.50799999999981</v>
      </c>
      <c r="F15" s="46" t="s">
        <v>12</v>
      </c>
      <c r="G15" s="46"/>
      <c r="H15" s="46"/>
      <c r="I15" s="46"/>
      <c r="J15" s="33"/>
      <c r="K15" s="18"/>
      <c r="L15" s="16"/>
    </row>
    <row r="16" spans="1:14" x14ac:dyDescent="0.3">
      <c r="A16" s="7"/>
      <c r="B16" s="16">
        <v>1.847</v>
      </c>
      <c r="C16" s="16">
        <f>E15+B16</f>
        <v>837.35499999999979</v>
      </c>
      <c r="D16" s="16"/>
      <c r="E16" s="13"/>
      <c r="F16" s="46"/>
      <c r="G16" s="46"/>
      <c r="H16" s="46"/>
      <c r="I16" s="46"/>
      <c r="J16" s="33"/>
      <c r="K16" s="18"/>
      <c r="L16" s="16"/>
    </row>
    <row r="17" spans="1:12" x14ac:dyDescent="0.3">
      <c r="A17" s="4" t="s">
        <v>8</v>
      </c>
      <c r="B17" s="16"/>
      <c r="C17" s="16"/>
      <c r="D17" s="16">
        <v>5.9119999999999999</v>
      </c>
      <c r="E17" s="13">
        <f>C16-D17</f>
        <v>831.44299999999976</v>
      </c>
      <c r="F17" s="46" t="s">
        <v>14</v>
      </c>
      <c r="G17" s="46"/>
      <c r="H17" s="46"/>
      <c r="I17" s="46"/>
      <c r="J17" s="33"/>
      <c r="K17" s="18"/>
      <c r="L17" s="18"/>
    </row>
    <row r="18" spans="1:12" x14ac:dyDescent="0.3">
      <c r="A18" s="7"/>
      <c r="B18" s="18">
        <v>8.1790000000000003</v>
      </c>
      <c r="C18" s="16">
        <f>E17+B18</f>
        <v>839.62199999999973</v>
      </c>
      <c r="D18" s="18"/>
      <c r="E18" s="13"/>
      <c r="F18" s="40" t="s">
        <v>22</v>
      </c>
      <c r="G18" s="40"/>
      <c r="H18" s="40"/>
      <c r="I18" s="40"/>
      <c r="J18" s="33"/>
      <c r="K18" s="18"/>
      <c r="L18" s="16"/>
    </row>
    <row r="19" spans="1:12" x14ac:dyDescent="0.3">
      <c r="A19" s="7" t="s">
        <v>10</v>
      </c>
      <c r="B19" s="18"/>
      <c r="C19" s="21"/>
      <c r="D19" s="21">
        <v>0.127</v>
      </c>
      <c r="E19" s="13">
        <f>C18-D19</f>
        <v>839.49499999999978</v>
      </c>
      <c r="F19" s="40" t="s">
        <v>11</v>
      </c>
      <c r="G19" s="40"/>
      <c r="H19" s="40"/>
      <c r="I19" s="40"/>
      <c r="J19" s="33"/>
      <c r="K19" s="18"/>
      <c r="L19" s="18"/>
    </row>
    <row r="20" spans="1:12" x14ac:dyDescent="0.3">
      <c r="A20" s="7"/>
      <c r="B20" s="18">
        <v>13.228</v>
      </c>
      <c r="C20" s="16">
        <f>E19+B20</f>
        <v>852.72299999999973</v>
      </c>
      <c r="D20" s="18"/>
      <c r="E20" s="13"/>
      <c r="F20" s="47"/>
      <c r="G20" s="47"/>
      <c r="H20" s="47"/>
      <c r="I20" s="47"/>
      <c r="J20" s="33"/>
      <c r="K20" s="16"/>
      <c r="L20" s="16"/>
    </row>
    <row r="21" spans="1:12" ht="15" customHeight="1" x14ac:dyDescent="0.3">
      <c r="A21" s="7" t="s">
        <v>10</v>
      </c>
      <c r="B21" s="18"/>
      <c r="C21" s="18"/>
      <c r="D21" s="23">
        <v>3.2440000000000002</v>
      </c>
      <c r="E21" s="13">
        <f>C20-D21</f>
        <v>849.4789999999997</v>
      </c>
      <c r="F21" s="40" t="s">
        <v>11</v>
      </c>
      <c r="G21" s="40"/>
      <c r="H21" s="40"/>
      <c r="I21" s="40"/>
      <c r="J21" s="33"/>
      <c r="K21" s="18"/>
      <c r="L21" s="18"/>
    </row>
    <row r="22" spans="1:12" x14ac:dyDescent="0.3">
      <c r="A22" s="7"/>
      <c r="B22" s="5">
        <v>6.6340000000000003</v>
      </c>
      <c r="C22" s="5">
        <f>E21+B22</f>
        <v>856.11299999999972</v>
      </c>
      <c r="D22" s="5"/>
      <c r="F22" s="47"/>
      <c r="G22" s="47"/>
      <c r="H22" s="47"/>
      <c r="I22" s="47"/>
      <c r="J22" s="33"/>
      <c r="K22" s="33"/>
      <c r="L22" s="18"/>
    </row>
    <row r="23" spans="1:12" x14ac:dyDescent="0.3">
      <c r="A23" s="4" t="s">
        <v>18</v>
      </c>
      <c r="B23" s="5"/>
      <c r="C23" s="5"/>
      <c r="D23" s="5">
        <v>1.7889999999999999</v>
      </c>
      <c r="E23" s="6">
        <f>C22-D23</f>
        <v>854.32399999999973</v>
      </c>
      <c r="F23" s="40" t="s">
        <v>20</v>
      </c>
      <c r="G23" s="40"/>
      <c r="H23" s="40"/>
      <c r="I23" s="40"/>
      <c r="J23" s="33"/>
      <c r="K23" s="33"/>
      <c r="L23" s="18"/>
    </row>
    <row r="24" spans="1:12" x14ac:dyDescent="0.3">
      <c r="A24" s="35"/>
      <c r="B24" s="13"/>
      <c r="C24" s="13"/>
      <c r="D24" s="13"/>
      <c r="E24" s="13"/>
      <c r="F24" s="31"/>
      <c r="G24" s="31"/>
      <c r="H24" s="31"/>
      <c r="I24" s="31"/>
      <c r="J24" s="33"/>
      <c r="K24" s="33"/>
      <c r="L24" s="33"/>
    </row>
    <row r="25" spans="1:12" ht="15.6" x14ac:dyDescent="0.3">
      <c r="A25" s="34" t="s">
        <v>5</v>
      </c>
      <c r="B25" s="3" t="s">
        <v>3</v>
      </c>
      <c r="C25" s="34" t="s">
        <v>0</v>
      </c>
      <c r="D25" s="3" t="s">
        <v>4</v>
      </c>
      <c r="E25" s="13" t="s">
        <v>1</v>
      </c>
      <c r="F25" s="41" t="s">
        <v>2</v>
      </c>
      <c r="G25" s="41"/>
      <c r="H25" s="41"/>
      <c r="I25" s="41"/>
      <c r="J25" s="33"/>
      <c r="K25" s="33"/>
      <c r="L25" s="16"/>
    </row>
    <row r="26" spans="1:12" x14ac:dyDescent="0.3">
      <c r="A26" s="4" t="s">
        <v>23</v>
      </c>
      <c r="B26" s="32">
        <v>4.21</v>
      </c>
      <c r="C26" s="13">
        <f>E26+B26</f>
        <v>862.98</v>
      </c>
      <c r="D26" s="13"/>
      <c r="E26" s="6">
        <v>858.77</v>
      </c>
      <c r="F26" s="40" t="s">
        <v>26</v>
      </c>
      <c r="G26" s="40"/>
      <c r="H26" s="40"/>
      <c r="I26" s="40"/>
      <c r="J26" s="33"/>
      <c r="K26" s="33"/>
      <c r="L26" s="8"/>
    </row>
    <row r="27" spans="1:12" x14ac:dyDescent="0.3">
      <c r="A27" s="7"/>
      <c r="B27" s="33"/>
      <c r="C27" s="13"/>
      <c r="D27" s="13"/>
      <c r="E27" s="13"/>
      <c r="F27" s="40" t="s">
        <v>25</v>
      </c>
      <c r="G27" s="40"/>
      <c r="H27" s="40"/>
      <c r="I27" s="40"/>
      <c r="J27" s="33"/>
      <c r="K27" s="33"/>
      <c r="L27" s="8"/>
    </row>
    <row r="28" spans="1:12" x14ac:dyDescent="0.3">
      <c r="A28" s="52" t="s">
        <v>15</v>
      </c>
      <c r="B28" s="33"/>
      <c r="C28" s="13"/>
      <c r="D28" s="13">
        <v>8.6920000000000002</v>
      </c>
      <c r="E28" s="53">
        <f>C26-D28</f>
        <v>854.28800000000001</v>
      </c>
      <c r="F28" s="40" t="s">
        <v>32</v>
      </c>
      <c r="G28" s="40"/>
      <c r="H28" s="40"/>
      <c r="I28" s="40"/>
      <c r="J28" s="29" t="s">
        <v>29</v>
      </c>
      <c r="K28" s="29">
        <v>854.31</v>
      </c>
      <c r="L28" s="55">
        <f>E28-K28</f>
        <v>-2.1999999999934516E-2</v>
      </c>
    </row>
    <row r="29" spans="1:12" x14ac:dyDescent="0.3">
      <c r="A29" s="31"/>
      <c r="B29" s="33">
        <v>8.343</v>
      </c>
      <c r="C29" s="13">
        <f>E28+B29</f>
        <v>862.63099999999997</v>
      </c>
      <c r="D29" s="13"/>
      <c r="E29" s="13"/>
      <c r="F29" s="40"/>
      <c r="G29" s="40"/>
      <c r="H29" s="40"/>
      <c r="I29" s="40"/>
      <c r="J29" s="33"/>
      <c r="K29" s="33"/>
      <c r="L29" s="16"/>
    </row>
    <row r="30" spans="1:12" x14ac:dyDescent="0.3">
      <c r="A30" s="31" t="s">
        <v>23</v>
      </c>
      <c r="B30" s="32"/>
      <c r="C30" s="32"/>
      <c r="D30" s="32">
        <v>3.8610000000000002</v>
      </c>
      <c r="E30" s="54">
        <f>C29-D30</f>
        <v>858.77</v>
      </c>
      <c r="F30" s="40" t="s">
        <v>27</v>
      </c>
      <c r="G30" s="40"/>
      <c r="H30" s="40"/>
      <c r="I30" s="40"/>
      <c r="J30" s="33"/>
      <c r="K30" s="33"/>
      <c r="L30" s="8"/>
    </row>
    <row r="31" spans="1:12" x14ac:dyDescent="0.3">
      <c r="A31" s="31"/>
      <c r="B31" s="22"/>
      <c r="C31" s="13"/>
      <c r="D31" s="22"/>
      <c r="E31" s="13"/>
      <c r="F31" s="40"/>
      <c r="G31" s="40"/>
      <c r="H31" s="40"/>
      <c r="I31" s="40"/>
      <c r="J31" s="33"/>
      <c r="K31" s="33"/>
      <c r="L31" s="8"/>
    </row>
    <row r="32" spans="1:12" x14ac:dyDescent="0.3">
      <c r="A32" s="31"/>
      <c r="E32" s="13"/>
      <c r="F32" s="40"/>
      <c r="G32" s="40"/>
      <c r="H32" s="40"/>
      <c r="I32" s="40"/>
      <c r="J32" s="33"/>
      <c r="K32" s="33"/>
      <c r="L32" s="8"/>
    </row>
    <row r="33" spans="1:12" x14ac:dyDescent="0.3">
      <c r="A33" s="22"/>
      <c r="C33" s="13"/>
      <c r="E33" s="13"/>
      <c r="J33" s="33"/>
      <c r="K33" s="17"/>
      <c r="L33" s="16"/>
    </row>
    <row r="34" spans="1:12" x14ac:dyDescent="0.3">
      <c r="A34" s="22"/>
      <c r="F34" s="40"/>
      <c r="G34" s="40"/>
      <c r="H34" s="40"/>
      <c r="I34" s="40"/>
      <c r="J34" s="25"/>
      <c r="K34" s="17"/>
      <c r="L34" s="17"/>
    </row>
    <row r="35" spans="1:12" x14ac:dyDescent="0.3">
      <c r="A35" s="22"/>
      <c r="J35" s="25"/>
      <c r="K35" s="8"/>
      <c r="L35" s="8"/>
    </row>
    <row r="36" spans="1:12" ht="19.8" x14ac:dyDescent="0.5">
      <c r="A36" s="36"/>
      <c r="B36" s="37"/>
      <c r="C36" s="48"/>
      <c r="D36" s="48"/>
      <c r="E36" s="48"/>
      <c r="F36" s="48"/>
      <c r="G36" s="48"/>
      <c r="H36" s="49"/>
      <c r="I36" s="49"/>
      <c r="J36" s="26"/>
      <c r="K36" s="8"/>
      <c r="L36" s="8"/>
    </row>
    <row r="37" spans="1:12" x14ac:dyDescent="0.3">
      <c r="A37" s="36"/>
      <c r="B37" s="37"/>
      <c r="C37" s="50"/>
      <c r="D37" s="50"/>
      <c r="E37" s="50"/>
      <c r="F37" s="51"/>
      <c r="G37" s="50"/>
      <c r="H37" s="50"/>
      <c r="I37" s="50"/>
      <c r="J37" s="26"/>
      <c r="K37" s="8"/>
      <c r="L37" s="16"/>
    </row>
    <row r="38" spans="1:12" x14ac:dyDescent="0.3">
      <c r="A38" s="35"/>
      <c r="B38" s="37"/>
      <c r="C38" s="38"/>
      <c r="D38" s="38"/>
      <c r="E38" s="39"/>
      <c r="F38" s="50"/>
      <c r="G38" s="50"/>
      <c r="H38" s="50"/>
      <c r="I38" s="50"/>
    </row>
    <row r="39" spans="1:12" x14ac:dyDescent="0.3">
      <c r="A39" s="30"/>
      <c r="B39" s="37"/>
      <c r="C39" s="38"/>
      <c r="D39" s="38"/>
      <c r="E39" s="37"/>
      <c r="F39" s="50"/>
      <c r="G39" s="50"/>
      <c r="H39" s="50"/>
      <c r="I39" s="50"/>
    </row>
    <row r="40" spans="1:12" x14ac:dyDescent="0.3">
      <c r="A40" s="30"/>
      <c r="B40" s="37"/>
      <c r="C40" s="38"/>
      <c r="D40" s="38"/>
      <c r="E40" s="30"/>
      <c r="F40" s="50"/>
      <c r="G40" s="50"/>
      <c r="H40" s="50"/>
      <c r="I40" s="50"/>
    </row>
    <row r="41" spans="1:12" x14ac:dyDescent="0.3">
      <c r="A41" s="30"/>
      <c r="B41" s="37"/>
      <c r="C41" s="38"/>
      <c r="D41" s="38"/>
      <c r="E41" s="37"/>
      <c r="F41" s="50"/>
      <c r="G41" s="50"/>
      <c r="H41" s="50"/>
      <c r="I41" s="50"/>
    </row>
    <row r="42" spans="1:12" x14ac:dyDescent="0.3">
      <c r="A42" s="35"/>
      <c r="B42" s="38"/>
      <c r="C42" s="38"/>
      <c r="D42" s="38"/>
      <c r="E42" s="35"/>
      <c r="F42" s="50"/>
      <c r="G42" s="50"/>
      <c r="H42" s="50"/>
      <c r="I42" s="50"/>
    </row>
    <row r="43" spans="1:12" x14ac:dyDescent="0.3">
      <c r="A43" s="30"/>
      <c r="B43" s="38"/>
      <c r="C43" s="38"/>
      <c r="D43" s="38"/>
      <c r="E43" s="37"/>
      <c r="F43" s="50"/>
      <c r="G43" s="50"/>
      <c r="H43" s="50"/>
      <c r="I43" s="50"/>
    </row>
    <row r="44" spans="1:12" x14ac:dyDescent="0.3">
      <c r="A44" s="30"/>
      <c r="B44" s="38"/>
      <c r="C44" s="38"/>
      <c r="D44" s="38"/>
      <c r="E44" s="30"/>
      <c r="F44" s="50"/>
      <c r="G44" s="50"/>
      <c r="H44" s="50"/>
      <c r="I44" s="50"/>
    </row>
    <row r="45" spans="1:12" x14ac:dyDescent="0.3">
      <c r="A45" s="30"/>
      <c r="B45" s="38"/>
      <c r="C45" s="38"/>
      <c r="D45" s="38"/>
      <c r="E45" s="37"/>
      <c r="F45" s="50"/>
      <c r="G45" s="50"/>
      <c r="H45" s="50"/>
      <c r="I45" s="50"/>
    </row>
    <row r="46" spans="1:12" x14ac:dyDescent="0.3">
      <c r="A46" s="30"/>
      <c r="B46" s="38"/>
      <c r="C46" s="38"/>
      <c r="D46" s="38"/>
      <c r="E46" s="38"/>
      <c r="F46" s="50"/>
      <c r="G46" s="50"/>
      <c r="H46" s="50"/>
      <c r="I46" s="50"/>
    </row>
    <row r="47" spans="1:12" x14ac:dyDescent="0.3">
      <c r="A47" s="7"/>
      <c r="B47" s="27"/>
      <c r="C47" s="27"/>
      <c r="D47" s="27"/>
      <c r="E47" s="28"/>
      <c r="F47" s="40"/>
      <c r="G47" s="40"/>
      <c r="H47" s="40"/>
      <c r="I47" s="40"/>
    </row>
  </sheetData>
  <sheetProtection selectLockedCells="1" selectUnlockedCells="1"/>
  <mergeCells count="52">
    <mergeCell ref="M5:N5"/>
    <mergeCell ref="F43:I43"/>
    <mergeCell ref="F44:I44"/>
    <mergeCell ref="F45:I45"/>
    <mergeCell ref="F46:I46"/>
    <mergeCell ref="F47:I47"/>
    <mergeCell ref="F38:I38"/>
    <mergeCell ref="F39:I39"/>
    <mergeCell ref="F40:I40"/>
    <mergeCell ref="F41:I41"/>
    <mergeCell ref="F42:I42"/>
    <mergeCell ref="F20:I20"/>
    <mergeCell ref="F19:I19"/>
    <mergeCell ref="C36:G36"/>
    <mergeCell ref="H36:I36"/>
    <mergeCell ref="C37:E37"/>
    <mergeCell ref="F37:G37"/>
    <mergeCell ref="H37:I37"/>
    <mergeCell ref="F34:I34"/>
    <mergeCell ref="F30:I30"/>
    <mergeCell ref="F31:I31"/>
    <mergeCell ref="F32:I32"/>
    <mergeCell ref="F21:I21"/>
    <mergeCell ref="F25:I25"/>
    <mergeCell ref="F23:I23"/>
    <mergeCell ref="F26:I26"/>
    <mergeCell ref="F27:I27"/>
    <mergeCell ref="F28:I28"/>
    <mergeCell ref="F29:I29"/>
    <mergeCell ref="F22:I22"/>
    <mergeCell ref="A1:I1"/>
    <mergeCell ref="A2:B2"/>
    <mergeCell ref="C2:G2"/>
    <mergeCell ref="H2:I2"/>
    <mergeCell ref="C3:E3"/>
    <mergeCell ref="F3:G3"/>
    <mergeCell ref="H3:I3"/>
    <mergeCell ref="F18:I18"/>
    <mergeCell ref="F4:I4"/>
    <mergeCell ref="F5:I5"/>
    <mergeCell ref="F6:I6"/>
    <mergeCell ref="F9:I9"/>
    <mergeCell ref="F10:I10"/>
    <mergeCell ref="F8:I8"/>
    <mergeCell ref="F7:I7"/>
    <mergeCell ref="F15:I15"/>
    <mergeCell ref="F12:I12"/>
    <mergeCell ref="F14:I14"/>
    <mergeCell ref="F13:I13"/>
    <mergeCell ref="F11:I11"/>
    <mergeCell ref="F17:I17"/>
    <mergeCell ref="F16:I16"/>
  </mergeCells>
  <printOptions horizontalCentered="1" gridLines="1"/>
  <pageMargins left="0.25" right="0.25" top="0.75" bottom="0.75" header="0.3" footer="0.3"/>
  <pageSetup orientation="landscape" r:id="rId1"/>
  <headerFooter>
    <oddFooter>Page &amp;P of &amp;N</oddFooter>
    <firstFooter>&amp;L&amp;N&amp;C&amp;N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Holding"OPUS1"</vt:lpstr>
    </vt:vector>
  </TitlesOfParts>
  <Company>Ohio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Donahue</dc:creator>
  <cp:lastModifiedBy>Ronald Donahue</cp:lastModifiedBy>
  <cp:lastPrinted>2018-03-21T18:32:26Z</cp:lastPrinted>
  <dcterms:created xsi:type="dcterms:W3CDTF">2011-05-17T12:27:04Z</dcterms:created>
  <dcterms:modified xsi:type="dcterms:W3CDTF">2018-04-16T14:29:07Z</dcterms:modified>
</cp:coreProperties>
</file>